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jangelico/Documents/Stanford/LAPPD/Anodes/samtec-adapter-v2a-final/"/>
    </mc:Choice>
  </mc:AlternateContent>
  <xr:revisionPtr revIDLastSave="0" documentId="13_ncr:1_{42F72B06-272A-2247-9CF8-066659B8EB3A}" xr6:coauthVersionLast="47" xr6:coauthVersionMax="47" xr10:uidLastSave="{00000000-0000-0000-0000-000000000000}"/>
  <bookViews>
    <workbookView xWindow="-28800" yWindow="11300" windowWidth="28800" windowHeight="17500" xr2:uid="{F2077957-3B34-F443-BA74-5CFAF79BDB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" l="1"/>
  <c r="A4" i="1"/>
  <c r="A5" i="1" s="1"/>
  <c r="A6" i="1" s="1"/>
  <c r="A7" i="1" s="1"/>
  <c r="A8" i="1" s="1"/>
  <c r="A9" i="1" s="1"/>
  <c r="A3" i="1"/>
  <c r="A2" i="1"/>
  <c r="E6" i="1"/>
  <c r="E7" i="1"/>
  <c r="E8" i="1" s="1"/>
  <c r="E9" i="1" s="1"/>
  <c r="F2" i="1"/>
  <c r="G2" i="1" s="1"/>
  <c r="E3" i="1"/>
  <c r="F3" i="1" s="1"/>
  <c r="G3" i="1" s="1"/>
  <c r="E4" i="1" l="1"/>
  <c r="E5" i="1" l="1"/>
  <c r="F4" i="1"/>
  <c r="G4" i="1" s="1"/>
  <c r="F5" i="1" l="1"/>
  <c r="G5" i="1" s="1"/>
  <c r="F6" i="1" l="1"/>
  <c r="G6" i="1" s="1"/>
  <c r="F7" i="1" l="1"/>
  <c r="G7" i="1" s="1"/>
  <c r="F9" i="1" l="1"/>
  <c r="G9" i="1" s="1"/>
  <c r="F8" i="1"/>
  <c r="G8" i="1" s="1"/>
  <c r="G32" i="1" l="1"/>
</calcChain>
</file>

<file path=xl/sharedStrings.xml><?xml version="1.0" encoding="utf-8"?>
<sst xmlns="http://schemas.openxmlformats.org/spreadsheetml/2006/main" count="66" uniqueCount="52">
  <si>
    <t>ID</t>
  </si>
  <si>
    <t># per board</t>
  </si>
  <si>
    <t>total required</t>
  </si>
  <si>
    <t>number of boards</t>
  </si>
  <si>
    <t>component label</t>
  </si>
  <si>
    <t>component type</t>
  </si>
  <si>
    <t>value</t>
  </si>
  <si>
    <t>vendor</t>
  </si>
  <si>
    <t>product number</t>
  </si>
  <si>
    <t>link</t>
  </si>
  <si>
    <t>here</t>
  </si>
  <si>
    <t>Digikey</t>
  </si>
  <si>
    <t>Note</t>
  </si>
  <si>
    <t>cost per part</t>
  </si>
  <si>
    <t>total cost</t>
  </si>
  <si>
    <t>Overall total</t>
  </si>
  <si>
    <t>spare per board</t>
  </si>
  <si>
    <t>QPC6064</t>
  </si>
  <si>
    <t>RFMW</t>
  </si>
  <si>
    <t>SP6T RF switch</t>
  </si>
  <si>
    <t>QP1, QP2, QP3, QP4, QP5</t>
  </si>
  <si>
    <t>J1, J2, J3, J4, J5</t>
  </si>
  <si>
    <t>SW1, SW2, SW3, SW4, SW5</t>
  </si>
  <si>
    <t>3-position dip switch</t>
  </si>
  <si>
    <t>76SB03T</t>
  </si>
  <si>
    <t>GH7168-ND</t>
  </si>
  <si>
    <t>Conn_Coaxial</t>
  </si>
  <si>
    <t>SMA right angle</t>
  </si>
  <si>
    <t>Battery holder</t>
  </si>
  <si>
    <t>A144288-ND</t>
  </si>
  <si>
    <t>TSV diode (transient suppression)</t>
  </si>
  <si>
    <t>TS1</t>
  </si>
  <si>
    <t>1528-2553-ND</t>
  </si>
  <si>
    <t>Switched barrel connector</t>
  </si>
  <si>
    <t>450-1567-ND</t>
  </si>
  <si>
    <t>Battery disconnect switch</t>
  </si>
  <si>
    <t>Samtec QRM078</t>
  </si>
  <si>
    <t>SAMTEC-QRM078-05</t>
  </si>
  <si>
    <t>SC1</t>
  </si>
  <si>
    <t>QRM8-078-05.0-L-D-A-GP</t>
  </si>
  <si>
    <t>SAM8856-ND</t>
  </si>
  <si>
    <t>2-17754</t>
  </si>
  <si>
    <t>BT1</t>
  </si>
  <si>
    <t>Designed to be GSOT05C-E3-08CT-ND, but was not available so settled (with worse specs) for the presently listed item</t>
  </si>
  <si>
    <t>F6346CT-ND</t>
  </si>
  <si>
    <t>D_x2_Acom_KKA</t>
  </si>
  <si>
    <t>1825255-1</t>
  </si>
  <si>
    <t>Barrel_Jack_switch</t>
  </si>
  <si>
    <t>PW1</t>
  </si>
  <si>
    <t>BSW1</t>
  </si>
  <si>
    <t>Checked for correctness and in stock</t>
  </si>
  <si>
    <t>Cost per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</si>
</sst>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0" xfId="0" applyFont="1"/>
    <xf numFmtId="14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en/products/detail/samtec-inc/QRM8-078-05-0-L-D-A-GP/6695555" TargetMode="External"/><Relationship Id="rId3" Type="http://schemas.openxmlformats.org/officeDocument/2006/relationships/hyperlink" Target="https://www.digikey.com/en/products/detail/grayhill-inc/76SB03T/726226" TargetMode="External"/><Relationship Id="rId7" Type="http://schemas.openxmlformats.org/officeDocument/2006/relationships/hyperlink" Target="https://www.digikey.com/en/products/detail/te-connectivity-alcoswitch-switches/1825255-1/1202278" TargetMode="External"/><Relationship Id="rId2" Type="http://schemas.openxmlformats.org/officeDocument/2006/relationships/hyperlink" Target="https://www.digikey.com/en/products/detail/samtec-inc./SMA-J-P-H-RA-TH1/2664715?utm_adgroup=Coaxial%20Connectors%20%28RF%29&amp;utm_source=google&amp;utm_medium=cpc&amp;utm_campaign=Shopping_Product_Connectors%2C%20Interconnects&amp;utm_term=&amp;utm_content=Coaxial%20Connectors%20%28RF%29&amp;gclid=Cj0KCQjw8_qRBhCXARIsAE2AtRYvk8rLEwoninvTlGDJDpog3AqoiADaR1p8C-sTmUhiJs4wxvJ4cukaAht4EALw_wcB" TargetMode="External"/><Relationship Id="rId1" Type="http://schemas.openxmlformats.org/officeDocument/2006/relationships/hyperlink" Target="https://www.rfmw.com/products/detail/qpc6064-qorvo/598014/" TargetMode="External"/><Relationship Id="rId6" Type="http://schemas.openxmlformats.org/officeDocument/2006/relationships/hyperlink" Target="https://www.digikey.com/en/products/detail/adafruit-industries-llc/3643/8346574?utm_adgroup=Barrel%20-%20Power%20Connectors&amp;utm_source=google&amp;utm_medium=cpc&amp;utm_campaign=Shopping_Product_Connectors%2C%20Interconnects&amp;utm_term=&amp;utm_content=Barrel%20-%20Power%20Connectors&amp;gclid=Cj0KCQiAosmPBhCPARIsAHOen-P5Yfg1rmSxjY3xUrTbqZhkdNdswLPaKjq_qUE1LKRCV8_n0bOYm3gaApEoEALw_wcB" TargetMode="External"/><Relationship Id="rId5" Type="http://schemas.openxmlformats.org/officeDocument/2006/relationships/hyperlink" Target="https://www.digikey.com/en/products/detail/littelfuse-inc/SM05-02HTG/4870646" TargetMode="External"/><Relationship Id="rId4" Type="http://schemas.openxmlformats.org/officeDocument/2006/relationships/hyperlink" Target="https://www.digikey.com/en/products/detail/te-connectivity-amp-connectors/2-1775485-1/52728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9324-42B4-FB42-9994-120323B15401}">
  <dimension ref="A1:O32"/>
  <sheetViews>
    <sheetView tabSelected="1" zoomScaleNormal="100" workbookViewId="0">
      <selection activeCell="J35" sqref="J35"/>
    </sheetView>
  </sheetViews>
  <sheetFormatPr baseColWidth="10" defaultRowHeight="16" x14ac:dyDescent="0.2"/>
  <cols>
    <col min="3" max="3" width="14" bestFit="1" customWidth="1"/>
    <col min="4" max="4" width="11.5" bestFit="1" customWidth="1"/>
    <col min="5" max="5" width="15.6640625" bestFit="1" customWidth="1"/>
    <col min="6" max="6" width="12.33203125" bestFit="1" customWidth="1"/>
    <col min="7" max="7" width="11.5" bestFit="1" customWidth="1"/>
    <col min="8" max="8" width="24.6640625" bestFit="1" customWidth="1"/>
    <col min="9" max="9" width="31" bestFit="1" customWidth="1"/>
    <col min="10" max="10" width="17.1640625" bestFit="1" customWidth="1"/>
    <col min="11" max="11" width="14.83203125" bestFit="1" customWidth="1"/>
    <col min="12" max="12" width="19.6640625" bestFit="1" customWidth="1"/>
    <col min="14" max="14" width="43.5" bestFit="1" customWidth="1"/>
    <col min="15" max="15" width="20.6640625" bestFit="1" customWidth="1"/>
  </cols>
  <sheetData>
    <row r="1" spans="1:15" x14ac:dyDescent="0.2">
      <c r="A1" t="s">
        <v>0</v>
      </c>
      <c r="B1" t="s">
        <v>1</v>
      </c>
      <c r="C1" t="s">
        <v>16</v>
      </c>
      <c r="D1" t="s">
        <v>13</v>
      </c>
      <c r="E1" t="s">
        <v>3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12</v>
      </c>
      <c r="O1" t="s">
        <v>50</v>
      </c>
    </row>
    <row r="2" spans="1:15" x14ac:dyDescent="0.2">
      <c r="A2">
        <f>1</f>
        <v>1</v>
      </c>
      <c r="B2">
        <v>1</v>
      </c>
      <c r="C2">
        <v>0</v>
      </c>
      <c r="D2">
        <v>23.45</v>
      </c>
      <c r="E2">
        <v>4</v>
      </c>
      <c r="F2">
        <f>E2*(B2 + C2)</f>
        <v>4</v>
      </c>
      <c r="G2">
        <f>F2*D2</f>
        <v>93.8</v>
      </c>
      <c r="H2" t="s">
        <v>38</v>
      </c>
      <c r="I2" t="s">
        <v>36</v>
      </c>
      <c r="J2" t="s">
        <v>37</v>
      </c>
      <c r="K2" t="s">
        <v>11</v>
      </c>
      <c r="L2" t="s">
        <v>39</v>
      </c>
      <c r="M2" s="1" t="s">
        <v>10</v>
      </c>
      <c r="O2" s="3">
        <v>44646</v>
      </c>
    </row>
    <row r="3" spans="1:15" x14ac:dyDescent="0.2">
      <c r="A3">
        <f>A2+1</f>
        <v>2</v>
      </c>
      <c r="B3">
        <v>5</v>
      </c>
      <c r="C3">
        <v>1</v>
      </c>
      <c r="D3">
        <v>1.1399999999999999</v>
      </c>
      <c r="E3">
        <f>E2</f>
        <v>4</v>
      </c>
      <c r="F3">
        <f t="shared" ref="F3:F10" si="0">E3*(B3 + C3)</f>
        <v>24</v>
      </c>
      <c r="G3">
        <f t="shared" ref="G3:G10" si="1">F3*D3</f>
        <v>27.36</v>
      </c>
      <c r="H3" t="s">
        <v>22</v>
      </c>
      <c r="I3" t="s">
        <v>23</v>
      </c>
      <c r="J3" t="s">
        <v>24</v>
      </c>
      <c r="K3" t="s">
        <v>11</v>
      </c>
      <c r="L3" t="s">
        <v>25</v>
      </c>
      <c r="M3" s="1" t="s">
        <v>10</v>
      </c>
      <c r="O3" s="3">
        <v>44646</v>
      </c>
    </row>
    <row r="4" spans="1:15" x14ac:dyDescent="0.2">
      <c r="A4">
        <f t="shared" ref="A4:A9" si="2">A3+1</f>
        <v>3</v>
      </c>
      <c r="B4">
        <v>5</v>
      </c>
      <c r="C4">
        <v>0</v>
      </c>
      <c r="D4">
        <v>7.15</v>
      </c>
      <c r="E4">
        <f t="shared" ref="E4:E10" si="3">E3</f>
        <v>4</v>
      </c>
      <c r="F4">
        <f t="shared" si="0"/>
        <v>20</v>
      </c>
      <c r="G4">
        <f t="shared" si="1"/>
        <v>143</v>
      </c>
      <c r="H4" t="s">
        <v>21</v>
      </c>
      <c r="I4" t="s">
        <v>27</v>
      </c>
      <c r="J4" t="s">
        <v>26</v>
      </c>
      <c r="K4" t="s">
        <v>11</v>
      </c>
      <c r="L4" t="s">
        <v>40</v>
      </c>
      <c r="M4" s="1" t="s">
        <v>10</v>
      </c>
      <c r="O4" s="3">
        <v>44646</v>
      </c>
    </row>
    <row r="5" spans="1:15" x14ac:dyDescent="0.2">
      <c r="A5">
        <f t="shared" si="2"/>
        <v>4</v>
      </c>
      <c r="B5">
        <v>5</v>
      </c>
      <c r="C5">
        <v>1</v>
      </c>
      <c r="D5">
        <v>5.33</v>
      </c>
      <c r="E5">
        <f t="shared" si="3"/>
        <v>4</v>
      </c>
      <c r="F5">
        <f t="shared" si="0"/>
        <v>24</v>
      </c>
      <c r="G5">
        <f t="shared" si="1"/>
        <v>127.92</v>
      </c>
      <c r="H5" t="s">
        <v>20</v>
      </c>
      <c r="I5" t="s">
        <v>19</v>
      </c>
      <c r="J5" t="s">
        <v>17</v>
      </c>
      <c r="K5" t="s">
        <v>18</v>
      </c>
      <c r="L5" t="s">
        <v>17</v>
      </c>
      <c r="M5" s="1" t="s">
        <v>10</v>
      </c>
      <c r="O5" s="3">
        <v>44646</v>
      </c>
    </row>
    <row r="6" spans="1:15" x14ac:dyDescent="0.2">
      <c r="A6">
        <f t="shared" si="2"/>
        <v>5</v>
      </c>
      <c r="B6">
        <v>1</v>
      </c>
      <c r="C6">
        <v>0</v>
      </c>
      <c r="D6">
        <v>0.56000000000000005</v>
      </c>
      <c r="E6">
        <f t="shared" si="3"/>
        <v>4</v>
      </c>
      <c r="F6">
        <f>E6*(B6 + C6)</f>
        <v>4</v>
      </c>
      <c r="G6">
        <f>F6*D6</f>
        <v>2.2400000000000002</v>
      </c>
      <c r="H6" t="s">
        <v>42</v>
      </c>
      <c r="I6" t="s">
        <v>28</v>
      </c>
      <c r="J6" t="s">
        <v>41</v>
      </c>
      <c r="K6" t="s">
        <v>11</v>
      </c>
      <c r="L6" t="s">
        <v>29</v>
      </c>
      <c r="M6" s="1" t="s">
        <v>10</v>
      </c>
      <c r="O6" s="3">
        <v>44646</v>
      </c>
    </row>
    <row r="7" spans="1:15" x14ac:dyDescent="0.2">
      <c r="A7">
        <f t="shared" si="2"/>
        <v>6</v>
      </c>
      <c r="B7">
        <v>1</v>
      </c>
      <c r="C7">
        <v>1</v>
      </c>
      <c r="D7">
        <v>0.55000000000000004</v>
      </c>
      <c r="E7">
        <f t="shared" si="3"/>
        <v>4</v>
      </c>
      <c r="F7">
        <f>E7*(B7 + C7)</f>
        <v>8</v>
      </c>
      <c r="G7">
        <f>F7*D7</f>
        <v>4.4000000000000004</v>
      </c>
      <c r="H7" t="s">
        <v>31</v>
      </c>
      <c r="I7" t="s">
        <v>30</v>
      </c>
      <c r="J7" t="s">
        <v>45</v>
      </c>
      <c r="K7" t="s">
        <v>11</v>
      </c>
      <c r="L7" t="s">
        <v>44</v>
      </c>
      <c r="M7" s="1" t="s">
        <v>10</v>
      </c>
      <c r="N7" t="s">
        <v>43</v>
      </c>
      <c r="O7" s="3">
        <v>44646</v>
      </c>
    </row>
    <row r="8" spans="1:15" x14ac:dyDescent="0.2">
      <c r="A8">
        <f t="shared" si="2"/>
        <v>7</v>
      </c>
      <c r="B8">
        <v>1</v>
      </c>
      <c r="C8">
        <v>0</v>
      </c>
      <c r="D8">
        <v>0.86</v>
      </c>
      <c r="E8">
        <f t="shared" si="3"/>
        <v>4</v>
      </c>
      <c r="F8">
        <f>E8*(B8 + C8)</f>
        <v>4</v>
      </c>
      <c r="G8">
        <f>F8*D8</f>
        <v>3.44</v>
      </c>
      <c r="H8" t="s">
        <v>49</v>
      </c>
      <c r="I8" t="s">
        <v>35</v>
      </c>
      <c r="J8" t="s">
        <v>46</v>
      </c>
      <c r="K8" t="s">
        <v>11</v>
      </c>
      <c r="L8" t="s">
        <v>34</v>
      </c>
      <c r="M8" s="1" t="s">
        <v>10</v>
      </c>
      <c r="O8" s="3">
        <v>44646</v>
      </c>
    </row>
    <row r="9" spans="1:15" x14ac:dyDescent="0.2">
      <c r="A9">
        <f t="shared" si="2"/>
        <v>8</v>
      </c>
      <c r="B9">
        <v>1</v>
      </c>
      <c r="C9">
        <v>0</v>
      </c>
      <c r="D9">
        <v>1.95</v>
      </c>
      <c r="E9">
        <f t="shared" si="3"/>
        <v>4</v>
      </c>
      <c r="F9">
        <f>E9*(B9 + C9)</f>
        <v>4</v>
      </c>
      <c r="G9">
        <f>F9*D9</f>
        <v>7.8</v>
      </c>
      <c r="H9" t="s">
        <v>48</v>
      </c>
      <c r="I9" t="s">
        <v>33</v>
      </c>
      <c r="J9" t="s">
        <v>47</v>
      </c>
      <c r="K9" t="s">
        <v>11</v>
      </c>
      <c r="L9" t="s">
        <v>32</v>
      </c>
      <c r="M9" s="1" t="s">
        <v>10</v>
      </c>
      <c r="O9" s="3">
        <v>44646</v>
      </c>
    </row>
    <row r="10" spans="1:15" x14ac:dyDescent="0.2">
      <c r="O10" s="3"/>
    </row>
    <row r="11" spans="1:15" x14ac:dyDescent="0.2">
      <c r="M11" s="1"/>
      <c r="O11" s="3"/>
    </row>
    <row r="12" spans="1:15" x14ac:dyDescent="0.2">
      <c r="M12" s="1"/>
      <c r="O12" s="3"/>
    </row>
    <row r="13" spans="1:15" x14ac:dyDescent="0.2">
      <c r="M13" s="1"/>
      <c r="O13" s="3"/>
    </row>
    <row r="14" spans="1:15" x14ac:dyDescent="0.2">
      <c r="M14" s="1"/>
      <c r="O14" s="3"/>
    </row>
    <row r="15" spans="1:15" x14ac:dyDescent="0.2">
      <c r="M15" s="1"/>
      <c r="O15" s="3"/>
    </row>
    <row r="16" spans="1:15" x14ac:dyDescent="0.2">
      <c r="M16" s="1"/>
      <c r="O16" s="3"/>
    </row>
    <row r="17" spans="7:15" x14ac:dyDescent="0.2">
      <c r="M17" s="1"/>
      <c r="O17" s="3"/>
    </row>
    <row r="18" spans="7:15" x14ac:dyDescent="0.2">
      <c r="M18" s="1"/>
      <c r="O18" s="3"/>
    </row>
    <row r="19" spans="7:15" x14ac:dyDescent="0.2">
      <c r="M19" s="1"/>
      <c r="O19" s="3"/>
    </row>
    <row r="20" spans="7:15" x14ac:dyDescent="0.2">
      <c r="M20" s="1"/>
      <c r="N20" s="1"/>
      <c r="O20" s="3"/>
    </row>
    <row r="21" spans="7:15" x14ac:dyDescent="0.2">
      <c r="M21" s="1"/>
      <c r="O21" s="3"/>
    </row>
    <row r="22" spans="7:15" x14ac:dyDescent="0.2">
      <c r="M22" s="1"/>
      <c r="O22" s="3"/>
    </row>
    <row r="23" spans="7:15" x14ac:dyDescent="0.2">
      <c r="M23" s="1"/>
      <c r="O23" s="3"/>
    </row>
    <row r="24" spans="7:15" x14ac:dyDescent="0.2">
      <c r="M24" s="1"/>
      <c r="O24" s="3"/>
    </row>
    <row r="25" spans="7:15" x14ac:dyDescent="0.2">
      <c r="M25" s="1"/>
      <c r="O25" s="3"/>
    </row>
    <row r="26" spans="7:15" x14ac:dyDescent="0.2">
      <c r="M26" s="1"/>
      <c r="O26" s="3"/>
    </row>
    <row r="27" spans="7:15" x14ac:dyDescent="0.2">
      <c r="M27" s="1"/>
      <c r="O27" s="3"/>
    </row>
    <row r="28" spans="7:15" x14ac:dyDescent="0.2">
      <c r="M28" s="1"/>
      <c r="O28" s="3"/>
    </row>
    <row r="29" spans="7:15" x14ac:dyDescent="0.2">
      <c r="M29" s="1"/>
      <c r="O29" s="3"/>
    </row>
    <row r="30" spans="7:15" x14ac:dyDescent="0.2">
      <c r="M30" s="1"/>
    </row>
    <row r="31" spans="7:15" x14ac:dyDescent="0.2">
      <c r="G31" s="2" t="s">
        <v>15</v>
      </c>
      <c r="H31" s="2" t="s">
        <v>51</v>
      </c>
    </row>
    <row r="32" spans="7:15" x14ac:dyDescent="0.2">
      <c r="G32">
        <f>SUM(G2:G29)</f>
        <v>409.96</v>
      </c>
      <c r="H32">
        <f>G32/E2</f>
        <v>102.49</v>
      </c>
    </row>
  </sheetData>
  <hyperlinks>
    <hyperlink ref="M5" r:id="rId1" xr:uid="{14E5E7E0-90EF-C646-88C9-D41B5267D280}"/>
    <hyperlink ref="M4" r:id="rId2" xr:uid="{A980B62A-6118-E04C-8649-F9B48CFA4BD6}"/>
    <hyperlink ref="M3" r:id="rId3" xr:uid="{2612F521-1D22-7F49-8CC3-3A28C5C6039F}"/>
    <hyperlink ref="M6" r:id="rId4" xr:uid="{400E5415-3EA8-2A47-8BF8-015C7FEB4FDA}"/>
    <hyperlink ref="M7" r:id="rId5" xr:uid="{0EEDBD4A-3545-A041-9E4D-DE2818E7F991}"/>
    <hyperlink ref="M9" r:id="rId6" xr:uid="{7E6793E3-7AAE-2947-A492-635DC319A73E}"/>
    <hyperlink ref="M8" r:id="rId7" xr:uid="{46864AFC-FA27-F34E-B8C6-B4141955431B}"/>
    <hyperlink ref="M2" r:id="rId8" xr:uid="{79CD171C-FAA3-2841-883E-E5C1E010AB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2020-07-06T16:26:52Z</dcterms:created>
  <dcterms:modified xsi:type="dcterms:W3CDTF">2022-03-27T19:25:45Z</dcterms:modified>
</cp:coreProperties>
</file>